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ПРОЕКТ БЮДЖЕТ 2026-2028гг\БЮДЖЕТ 2026-2028гг\ПРОЕКТ внесение изменений №1\"/>
    </mc:Choice>
  </mc:AlternateContent>
  <bookViews>
    <workbookView xWindow="-120" yWindow="-120" windowWidth="20730" windowHeight="11160"/>
  </bookViews>
  <sheets>
    <sheet name="Лист1" sheetId="1" r:id="rId1"/>
    <sheet name="Лист2" sheetId="2" r:id="rId2"/>
    <sheet name="Лист3" sheetId="3" r:id="rId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40" i="1" l="1"/>
  <c r="H40" i="1"/>
  <c r="F40" i="1"/>
  <c r="H51" i="1" l="1"/>
  <c r="G51" i="1"/>
  <c r="F51" i="1"/>
  <c r="H56" i="1" l="1"/>
  <c r="G56" i="1"/>
  <c r="F56" i="1"/>
  <c r="H46" i="1"/>
  <c r="H45" i="1" s="1"/>
  <c r="H44" i="1" s="1"/>
  <c r="G46" i="1"/>
  <c r="F46" i="1"/>
  <c r="G45" i="1" l="1"/>
  <c r="G44" i="1" s="1"/>
  <c r="F45" i="1"/>
  <c r="F44" i="1" s="1"/>
  <c r="H32" i="1"/>
  <c r="H25" i="1" s="1"/>
  <c r="G32" i="1"/>
  <c r="G25" i="1" s="1"/>
  <c r="F32" i="1"/>
  <c r="F25" i="1" s="1"/>
  <c r="F59" i="1" l="1"/>
  <c r="G59" i="1"/>
  <c r="H59" i="1"/>
</calcChain>
</file>

<file path=xl/sharedStrings.xml><?xml version="1.0" encoding="utf-8"?>
<sst xmlns="http://schemas.openxmlformats.org/spreadsheetml/2006/main" count="82" uniqueCount="80">
  <si>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</si>
  <si>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</si>
  <si>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</si>
  <si>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</si>
  <si>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</si>
  <si>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</si>
  <si>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Иные межбюджетные трансферты</t>
  </si>
  <si>
    <t>ИТОГО ДОХОДОВ</t>
  </si>
  <si>
    <t>00010102000010000110</t>
  </si>
  <si>
    <t>00010102010010000110</t>
  </si>
  <si>
    <t>00010102030010000110</t>
  </si>
  <si>
    <t>00010100000000000000</t>
  </si>
  <si>
    <t>00010000000000000000</t>
  </si>
  <si>
    <t xml:space="preserve">                                                                            Приложение № ___1_</t>
  </si>
  <si>
    <t>00010600000000000000</t>
  </si>
  <si>
    <t>НАЛОГИ НА ИМУЩЕСТВО</t>
  </si>
  <si>
    <t>00010601000000000110</t>
  </si>
  <si>
    <t>Налог на имущество физических лиц</t>
  </si>
  <si>
    <t>00010601030100000110</t>
  </si>
  <si>
    <t>Налог на имущество физических лиц, взимаемый по ставкам, применяемым к объектам налогооблажения, расположенным в границах поселений</t>
  </si>
  <si>
    <t>00010606000000000110</t>
  </si>
  <si>
    <t>Земельный налог</t>
  </si>
  <si>
    <t>00010606030000000110</t>
  </si>
  <si>
    <t>Земельный налог с организаций</t>
  </si>
  <si>
    <t>00010606033100000110</t>
  </si>
  <si>
    <t>Земельный налог с организаций, обладающих земельным участком, расположенным в границах сельских поселений</t>
  </si>
  <si>
    <t>00010606040000000110</t>
  </si>
  <si>
    <t>Земельный налог с физических лиц</t>
  </si>
  <si>
    <t>00010606043100000110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</si>
  <si>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</si>
  <si>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Дотации бюджетам сельских поселений на поддержку мер по обеспечению сбалансированности бюджетов 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</si>
  <si>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</si>
  <si>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00020000000000000000</t>
  </si>
  <si>
    <t>00020200000000000000</t>
  </si>
  <si>
    <t>рублей</t>
  </si>
  <si>
    <t xml:space="preserve">Дотации бюджетам  на поддержку мер по обеспечению сбалансированности бюджетов  </t>
  </si>
  <si>
    <t>00020210000000000150</t>
  </si>
  <si>
    <t>00020215002000000150</t>
  </si>
  <si>
    <t>00020215002100000150</t>
  </si>
  <si>
    <t>00020230000000000150</t>
  </si>
  <si>
    <t>00020235118000000150</t>
  </si>
  <si>
    <t>00020235118100000150</t>
  </si>
  <si>
    <t>00020240000000000150</t>
  </si>
  <si>
    <t>00020240014000000150</t>
  </si>
  <si>
    <t>00020240014100000150</t>
  </si>
  <si>
    <t xml:space="preserve">                                                                                                              к решению Гущинского сельского Совета народных депутатов</t>
  </si>
  <si>
    <t xml:space="preserve">                                                                                                              Почепского района Брянской области</t>
  </si>
  <si>
    <t>00020216001000000150</t>
  </si>
  <si>
    <t>00020216001100000150</t>
  </si>
  <si>
    <t>Дотации бюджетам сельких поселений на выравнивание бюджетной обеспеченности из бюджетов муниципальных районов</t>
  </si>
  <si>
    <t>Дотации  на выравнивание бюджетной обеспеченности из бюджетов муниципальных районов, городских округов с внутригородским делением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</si>
  <si>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</si>
  <si>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</si>
  <si>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00010102020010000110</t>
  </si>
  <si>
    <t>Дотации бюджетам бюджетной системы Российской Федерации</t>
  </si>
  <si>
    <t xml:space="preserve">Субвенции бюджетам бюджетной системы Российской Федерации </t>
  </si>
  <si>
    <t>Субвенции бюджетам 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</si>
  <si>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поселений  на осуществление первичного воинского учета органами местного самоуправления поселений, муниципальных и городских округов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</si>
  <si>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</si>
  <si>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 статьей 227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</si>
  <si>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, а так же доходов от долевого участия в организации,полученных в виде дивидентов .</t>
  </si>
  <si>
    <t xml:space="preserve"> 2026 год</t>
  </si>
  <si>
    <t>00011302995100000130</t>
  </si>
  <si>
    <t>00011302990000000130</t>
  </si>
  <si>
    <t>00011302000000000130</t>
  </si>
  <si>
    <t>00011300000000000130</t>
  </si>
  <si>
    <t>Прочие доходы от компенсации затрат бюджетов сельских поселений</t>
  </si>
  <si>
    <t>Прочие доходы от компенсации затрат государства</t>
  </si>
  <si>
    <t>Доходы от компенсации затрат государства</t>
  </si>
  <si>
    <t>ДОХОДЫ ОТ ОКАЗАНИЯ ПЛАТНЫХ УСЛУГ И КОМПЕНСАЦИИ ЗАТРАТ ГОСУДАРСТВА</t>
  </si>
  <si>
    <t>00010102080010000110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</si>
  <si>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</si>
  <si>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 xml:space="preserve">                                                                            Приложение № ___1.5_</t>
  </si>
  <si>
    <t>от___________2026г №____"О внесении изменений в решение   Гущинского сельского Совета  народных депутатов "О бюджете Гущинского сельского поселения Почепского муниципального района Брянской области"</t>
  </si>
  <si>
    <t xml:space="preserve">  от 29 .12  .2025 года №48"О бюджете Гущинского сельского поселения Почепского муниципального района Брянской области"</t>
  </si>
  <si>
    <t>на 2026 год и плановый период 2027-2028 годов</t>
  </si>
  <si>
    <t xml:space="preserve"> ПЛАНИРУЕМЫЕ ДОХОДЫ  БЮДЖЕТА ГУЩИНСКОГО СЕЛЬСКОГО ПОСЕЛЕНИЯ ПОЧЕПСКОГО МУНИЦИПАЛЬНОГО РАЙОНА БРЯНСКОЙ ОБЛАСТИ НА 2026 ГОД И ПЛАНОВЫЙ ПЕРИОД 2027 И 2028  ГОДОВ </t>
  </si>
  <si>
    <t xml:space="preserve"> 2027 год</t>
  </si>
  <si>
    <t xml:space="preserve">             2028 год</t>
  </si>
  <si>
    <t>на 2026год и плановый период 2027-2028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</si>
</sst>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4" fontId="3" fillId="0" borderId="0" applyFont="0" applyFill="0" applyBorder="0" applyAlignment="0" applyProtection="0"/>
    <xf numFmtId="0" fontId="10" fillId="0" borderId="0" applyNumberFormat="0" applyFill="0" applyBorder="0" applyAlignment="0" applyProtection="0"/>
  </cellStyleXfs>
  <cellXfs count="46">
    <xf numFmtId="0" fontId="0" fillId="0" borderId="0" xfId="0"/>
    <xf numFmtId="0" fontId="0" fillId="0" borderId="0" xfId="0" applyAlignme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2" fillId="0" borderId="2" xfId="0" applyNumberFormat="1" applyFont="1" applyBorder="1" applyAlignment="1">
      <alignment horizontal="justify" vertical="center" wrapText="1"/>
    </xf>
    <xf numFmtId="49" fontId="2" fillId="0" borderId="3" xfId="0" applyNumberFormat="1" applyFont="1" applyBorder="1" applyAlignment="1">
      <alignment horizontal="justify" vertical="center" wrapText="1"/>
    </xf>
    <xf numFmtId="49" fontId="1" fillId="0" borderId="1" xfId="0" applyNumberFormat="1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164" fontId="0" fillId="0" borderId="0" xfId="0" applyNumberFormat="1"/>
    <xf numFmtId="0" fontId="5" fillId="0" borderId="0" xfId="0" applyFont="1"/>
    <xf numFmtId="164" fontId="6" fillId="0" borderId="0" xfId="1" applyFont="1"/>
    <xf numFmtId="0" fontId="2" fillId="0" borderId="4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  <xf numFmtId="0" fontId="1" fillId="0" borderId="4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right" wrapText="1"/>
    </xf>
    <xf numFmtId="4" fontId="1" fillId="0" borderId="1" xfId="1" applyNumberFormat="1" applyFont="1" applyBorder="1" applyAlignment="1">
      <alignment horizontal="right" wrapText="1"/>
    </xf>
    <xf numFmtId="4" fontId="2" fillId="0" borderId="1" xfId="0" applyNumberFormat="1" applyFont="1" applyBorder="1" applyAlignment="1">
      <alignment horizontal="right" wrapText="1"/>
    </xf>
    <xf numFmtId="4" fontId="2" fillId="0" borderId="1" xfId="1" applyNumberFormat="1" applyFont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4" fontId="1" fillId="2" borderId="1" xfId="1" applyNumberFormat="1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justify" vertical="center" wrapText="1"/>
    </xf>
    <xf numFmtId="164" fontId="1" fillId="2" borderId="1" xfId="1" applyFont="1" applyFill="1" applyBorder="1" applyAlignment="1">
      <alignment horizontal="right" wrapText="1"/>
    </xf>
    <xf numFmtId="164" fontId="1" fillId="0" borderId="1" xfId="1" applyFont="1" applyBorder="1" applyAlignment="1">
      <alignment horizontal="right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4" fontId="2" fillId="0" borderId="5" xfId="0" applyNumberFormat="1" applyFont="1" applyBorder="1" applyAlignment="1">
      <alignment horizontal="right" wrapText="1"/>
    </xf>
    <xf numFmtId="49" fontId="2" fillId="0" borderId="5" xfId="0" applyNumberFormat="1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9" fillId="0" borderId="0" xfId="0" applyFont="1" applyAlignment="1">
      <alignment horizontal="right"/>
    </xf>
    <xf numFmtId="0" fontId="0" fillId="0" borderId="0" xfId="2" applyFont="1" applyAlignment="1">
      <alignment horizontal="justify" vertical="center"/>
    </xf>
    <xf numFmtId="49" fontId="12" fillId="3" borderId="1" xfId="0" applyNumberFormat="1" applyFont="1" applyFill="1" applyBorder="1" applyAlignment="1">
      <alignment horizontal="justify" vertical="center" wrapText="1"/>
    </xf>
    <xf numFmtId="0" fontId="12" fillId="3" borderId="4" xfId="0" applyFont="1" applyFill="1" applyBorder="1" applyAlignment="1">
      <alignment horizontal="justify" vertical="center" wrapText="1"/>
    </xf>
    <xf numFmtId="4" fontId="12" fillId="3" borderId="1" xfId="1" applyNumberFormat="1" applyFont="1" applyFill="1" applyBorder="1" applyAlignment="1">
      <alignment horizontal="right" wrapText="1"/>
    </xf>
    <xf numFmtId="49" fontId="11" fillId="3" borderId="1" xfId="0" applyNumberFormat="1" applyFont="1" applyFill="1" applyBorder="1" applyAlignment="1">
      <alignment horizontal="justify" vertical="center" wrapText="1"/>
    </xf>
    <xf numFmtId="0" fontId="11" fillId="3" borderId="4" xfId="0" applyFont="1" applyFill="1" applyBorder="1" applyAlignment="1">
      <alignment horizontal="justify" vertical="center" wrapText="1"/>
    </xf>
    <xf numFmtId="4" fontId="11" fillId="3" borderId="1" xfId="0" applyNumberFormat="1" applyFont="1" applyFill="1" applyBorder="1" applyAlignment="1">
      <alignment horizontal="right" wrapText="1"/>
    </xf>
    <xf numFmtId="0" fontId="4" fillId="0" borderId="0" xfId="0" applyFont="1" applyAlignment="1">
      <alignment horizontal="center" vertical="distributed"/>
    </xf>
    <xf numFmtId="0" fontId="0" fillId="0" borderId="0" xfId="0" applyAlignment="1">
      <alignment horizontal="right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 wrapText="1"/>
    </xf>
  </cellXfs>
  <cellStyles count="3">
    <cellStyle name="Гиперссылка" xfId="2" builtinId="8"/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its.1c.ru/db/garant/content/10800200/hdoc/22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3"/>
  <sheetViews>
    <sheetView tabSelected="1" topLeftCell="D54" zoomScaleNormal="100" workbookViewId="0">
      <selection activeCell="G56" sqref="G56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5.42578125" customWidth="1"/>
    <col min="5" max="5" width="60.28515625" customWidth="1"/>
    <col min="6" max="6" width="19.5703125" customWidth="1"/>
    <col min="7" max="7" width="18" customWidth="1"/>
    <col min="8" max="8" width="19.140625" style="1" customWidth="1"/>
    <col min="9" max="9" width="0.140625" customWidth="1"/>
    <col min="10" max="11" width="9.140625" hidden="1" customWidth="1"/>
  </cols>
  <sheetData>
    <row r="1" spans="4:11" ht="15.75" customHeight="1" x14ac:dyDescent="0.25">
      <c r="E1" s="43"/>
      <c r="F1" s="43"/>
      <c r="G1" s="43"/>
    </row>
    <row r="2" spans="4:11" hidden="1" x14ac:dyDescent="0.25"/>
    <row r="3" spans="4:11" hidden="1" x14ac:dyDescent="0.25">
      <c r="E3" s="10"/>
      <c r="F3" s="10"/>
      <c r="G3" s="10"/>
    </row>
    <row r="4" spans="4:11" hidden="1" x14ac:dyDescent="0.25">
      <c r="E4" s="11"/>
      <c r="F4" s="11"/>
      <c r="G4" s="11"/>
    </row>
    <row r="5" spans="4:11" ht="33" hidden="1" customHeight="1" x14ac:dyDescent="0.25">
      <c r="E5" s="12"/>
      <c r="F5" s="12"/>
      <c r="G5" s="12"/>
    </row>
    <row r="6" spans="4:11" hidden="1" x14ac:dyDescent="0.25">
      <c r="E6" s="10"/>
      <c r="F6" s="10"/>
      <c r="G6" s="10"/>
    </row>
    <row r="7" spans="4:11" hidden="1" x14ac:dyDescent="0.25">
      <c r="E7" s="10"/>
      <c r="F7" s="10"/>
      <c r="G7" s="10"/>
    </row>
    <row r="8" spans="4:11" x14ac:dyDescent="0.25">
      <c r="D8" s="42" t="s">
        <v>13</v>
      </c>
      <c r="E8" s="42"/>
      <c r="F8" s="42"/>
      <c r="G8" s="42"/>
      <c r="H8" s="42"/>
      <c r="I8" s="42"/>
      <c r="J8" s="42"/>
      <c r="K8" s="42"/>
    </row>
    <row r="9" spans="4:11" x14ac:dyDescent="0.25">
      <c r="D9" s="42" t="s">
        <v>45</v>
      </c>
      <c r="E9" s="42"/>
      <c r="F9" s="42"/>
      <c r="G9" s="42"/>
      <c r="H9" s="42"/>
    </row>
    <row r="10" spans="4:11" x14ac:dyDescent="0.25">
      <c r="D10" s="42" t="s">
        <v>46</v>
      </c>
      <c r="E10" s="42"/>
      <c r="F10" s="42"/>
      <c r="G10" s="42"/>
      <c r="H10" s="42"/>
    </row>
    <row r="11" spans="4:11" x14ac:dyDescent="0.25">
      <c r="D11" s="45" t="s">
        <v>73</v>
      </c>
      <c r="E11" s="45"/>
      <c r="F11" s="45"/>
      <c r="G11" s="45"/>
      <c r="H11" s="45"/>
    </row>
    <row r="12" spans="4:11" x14ac:dyDescent="0.25">
      <c r="D12" s="42" t="s">
        <v>79</v>
      </c>
      <c r="E12" s="42"/>
      <c r="F12" s="42"/>
      <c r="G12" s="42"/>
      <c r="H12" s="42"/>
    </row>
    <row r="13" spans="4:11" x14ac:dyDescent="0.25">
      <c r="D13" s="42"/>
      <c r="E13" s="42"/>
      <c r="F13" s="42"/>
      <c r="G13" s="42"/>
      <c r="H13" s="42"/>
    </row>
    <row r="14" spans="4:11" x14ac:dyDescent="0.25">
      <c r="E14" s="44"/>
      <c r="F14" s="44"/>
      <c r="G14" s="44"/>
    </row>
    <row r="15" spans="4:11" x14ac:dyDescent="0.25">
      <c r="E15" s="42" t="s">
        <v>72</v>
      </c>
      <c r="F15" s="42"/>
      <c r="G15" s="42"/>
      <c r="H15" s="42"/>
    </row>
    <row r="16" spans="4:11" x14ac:dyDescent="0.25">
      <c r="E16" s="42" t="s">
        <v>45</v>
      </c>
      <c r="F16" s="42"/>
      <c r="G16" s="42"/>
      <c r="H16" s="42"/>
    </row>
    <row r="17" spans="4:8" ht="12" customHeight="1" x14ac:dyDescent="0.25">
      <c r="E17" s="42" t="s">
        <v>46</v>
      </c>
      <c r="F17" s="42"/>
      <c r="G17" s="42"/>
      <c r="H17" s="42"/>
    </row>
    <row r="18" spans="4:8" hidden="1" x14ac:dyDescent="0.25">
      <c r="E18" s="42"/>
      <c r="F18" s="42"/>
      <c r="G18" s="42"/>
      <c r="H18" s="42"/>
    </row>
    <row r="19" spans="4:8" x14ac:dyDescent="0.25">
      <c r="E19" s="42" t="s">
        <v>74</v>
      </c>
      <c r="F19" s="42"/>
      <c r="G19" s="42"/>
      <c r="H19" s="42"/>
    </row>
    <row r="20" spans="4:8" x14ac:dyDescent="0.25">
      <c r="E20" s="42" t="s">
        <v>75</v>
      </c>
      <c r="F20" s="42"/>
      <c r="G20" s="42"/>
      <c r="H20" s="42"/>
    </row>
    <row r="21" spans="4:8" x14ac:dyDescent="0.25">
      <c r="E21" s="42"/>
      <c r="F21" s="42"/>
      <c r="G21" s="42"/>
      <c r="H21" s="42"/>
    </row>
    <row r="22" spans="4:8" ht="42.75" customHeight="1" x14ac:dyDescent="0.25">
      <c r="D22" s="41" t="s">
        <v>76</v>
      </c>
      <c r="E22" s="41"/>
      <c r="F22" s="41"/>
      <c r="G22" s="41"/>
      <c r="H22" s="41"/>
    </row>
    <row r="23" spans="4:8" x14ac:dyDescent="0.25">
      <c r="H23" s="33" t="s">
        <v>34</v>
      </c>
    </row>
    <row r="24" spans="4:8" x14ac:dyDescent="0.25">
      <c r="D24" s="2" t="s">
        <v>0</v>
      </c>
      <c r="E24" s="2" t="s">
        <v>1</v>
      </c>
      <c r="F24" s="28" t="s">
        <v>61</v>
      </c>
      <c r="G24" s="28" t="s">
        <v>77</v>
      </c>
      <c r="H24" s="29" t="s">
        <v>78</v>
      </c>
    </row>
    <row r="25" spans="4:8" x14ac:dyDescent="0.25">
      <c r="D25" s="8" t="s">
        <v>12</v>
      </c>
      <c r="E25" s="3" t="s">
        <v>2</v>
      </c>
      <c r="F25" s="19">
        <f>F28+F29+F30+F31+F32</f>
        <v>0</v>
      </c>
      <c r="G25" s="19">
        <f t="shared" ref="G25:H25" si="0">G26+G32+G40</f>
        <v>0</v>
      </c>
      <c r="H25" s="19">
        <f t="shared" si="0"/>
        <v>0</v>
      </c>
    </row>
    <row r="26" spans="4:8" x14ac:dyDescent="0.25">
      <c r="D26" s="5" t="s">
        <v>11</v>
      </c>
      <c r="E26" s="3" t="s">
        <v>3</v>
      </c>
      <c r="F26" s="19">
        <v>0</v>
      </c>
      <c r="G26" s="21">
        <v>0</v>
      </c>
      <c r="H26" s="21">
        <v>0</v>
      </c>
    </row>
    <row r="27" spans="4:8" ht="15.75" thickBot="1" x14ac:dyDescent="0.3">
      <c r="D27" s="5" t="s">
        <v>8</v>
      </c>
      <c r="E27" s="4" t="s">
        <v>4</v>
      </c>
      <c r="F27" s="21">
        <v>0</v>
      </c>
      <c r="G27" s="21">
        <v>0</v>
      </c>
      <c r="H27" s="21">
        <v>0</v>
      </c>
    </row>
    <row r="28" spans="4:8" ht="105.75" thickBot="1" x14ac:dyDescent="0.3">
      <c r="D28" s="6" t="s">
        <v>9</v>
      </c>
      <c r="E28" s="16" t="s">
        <v>60</v>
      </c>
      <c r="F28" s="21">
        <v>0</v>
      </c>
      <c r="G28" s="21">
        <v>0</v>
      </c>
      <c r="H28" s="21">
        <v>0</v>
      </c>
    </row>
    <row r="29" spans="4:8" ht="105.75" thickBot="1" x14ac:dyDescent="0.3">
      <c r="D29" s="6" t="s">
        <v>53</v>
      </c>
      <c r="E29" s="34" t="s">
        <v>59</v>
      </c>
      <c r="F29" s="21">
        <v>0</v>
      </c>
      <c r="G29" s="21">
        <v>0</v>
      </c>
      <c r="H29" s="21">
        <v>0</v>
      </c>
    </row>
    <row r="30" spans="4:8" ht="100.5" customHeight="1" thickBot="1" x14ac:dyDescent="0.3">
      <c r="D30" s="7" t="s">
        <v>10</v>
      </c>
      <c r="E30" s="32" t="s">
        <v>5</v>
      </c>
      <c r="F30" s="21">
        <v>0</v>
      </c>
      <c r="G30" s="21">
        <v>0</v>
      </c>
      <c r="H30" s="21">
        <v>0</v>
      </c>
    </row>
    <row r="31" spans="4:8" ht="409.5" customHeight="1" thickBot="1" x14ac:dyDescent="0.3">
      <c r="D31" s="7" t="s">
        <v>70</v>
      </c>
      <c r="E31" s="32" t="s">
        <v>71</v>
      </c>
      <c r="F31" s="21">
        <v>0</v>
      </c>
      <c r="G31" s="21">
        <v>0</v>
      </c>
      <c r="H31" s="21">
        <v>0</v>
      </c>
    </row>
    <row r="32" spans="4:8" x14ac:dyDescent="0.25">
      <c r="D32" s="8" t="s">
        <v>14</v>
      </c>
      <c r="E32" s="17" t="s">
        <v>15</v>
      </c>
      <c r="F32" s="19">
        <f>F33+F35</f>
        <v>0</v>
      </c>
      <c r="G32" s="19">
        <f>G33+G35</f>
        <v>0</v>
      </c>
      <c r="H32" s="19">
        <f>H33+H35</f>
        <v>0</v>
      </c>
    </row>
    <row r="33" spans="4:8" x14ac:dyDescent="0.25">
      <c r="D33" s="5" t="s">
        <v>16</v>
      </c>
      <c r="E33" s="16" t="s">
        <v>17</v>
      </c>
      <c r="F33" s="21">
        <v>0</v>
      </c>
      <c r="G33" s="21">
        <v>0</v>
      </c>
      <c r="H33" s="21">
        <v>0</v>
      </c>
    </row>
    <row r="34" spans="4:8" ht="45" x14ac:dyDescent="0.25">
      <c r="D34" s="5" t="s">
        <v>18</v>
      </c>
      <c r="E34" s="16" t="s">
        <v>19</v>
      </c>
      <c r="F34" s="21">
        <v>0</v>
      </c>
      <c r="G34" s="21">
        <v>0</v>
      </c>
      <c r="H34" s="21">
        <v>0</v>
      </c>
    </row>
    <row r="35" spans="4:8" x14ac:dyDescent="0.25">
      <c r="D35" s="5" t="s">
        <v>20</v>
      </c>
      <c r="E35" s="16" t="s">
        <v>21</v>
      </c>
      <c r="F35" s="21">
        <v>0</v>
      </c>
      <c r="G35" s="21">
        <v>0</v>
      </c>
      <c r="H35" s="21">
        <v>0</v>
      </c>
    </row>
    <row r="36" spans="4:8" x14ac:dyDescent="0.25">
      <c r="D36" s="5" t="s">
        <v>22</v>
      </c>
      <c r="E36" s="16" t="s">
        <v>23</v>
      </c>
      <c r="F36" s="21">
        <v>0</v>
      </c>
      <c r="G36" s="21">
        <v>0</v>
      </c>
      <c r="H36" s="21">
        <v>0</v>
      </c>
    </row>
    <row r="37" spans="4:8" ht="30" x14ac:dyDescent="0.25">
      <c r="D37" s="5" t="s">
        <v>24</v>
      </c>
      <c r="E37" s="16" t="s">
        <v>25</v>
      </c>
      <c r="F37" s="21">
        <v>0</v>
      </c>
      <c r="G37" s="21">
        <v>0</v>
      </c>
      <c r="H37" s="21">
        <v>0</v>
      </c>
    </row>
    <row r="38" spans="4:8" x14ac:dyDescent="0.25">
      <c r="D38" s="5" t="s">
        <v>26</v>
      </c>
      <c r="E38" s="16" t="s">
        <v>27</v>
      </c>
      <c r="F38" s="21">
        <v>0</v>
      </c>
      <c r="G38" s="21">
        <v>0</v>
      </c>
      <c r="H38" s="21">
        <v>0</v>
      </c>
    </row>
    <row r="39" spans="4:8" ht="30" x14ac:dyDescent="0.25">
      <c r="D39" s="5" t="s">
        <v>28</v>
      </c>
      <c r="E39" s="16" t="s">
        <v>29</v>
      </c>
      <c r="F39" s="21">
        <v>0</v>
      </c>
      <c r="G39" s="21">
        <v>0</v>
      </c>
      <c r="H39" s="21">
        <v>0</v>
      </c>
    </row>
    <row r="40" spans="4:8" ht="28.5" x14ac:dyDescent="0.25">
      <c r="D40" s="8" t="s">
        <v>65</v>
      </c>
      <c r="E40" s="17" t="s">
        <v>69</v>
      </c>
      <c r="F40" s="19">
        <f>F41</f>
        <v>0</v>
      </c>
      <c r="G40" s="19">
        <f t="shared" ref="G40:H40" si="1">G41</f>
        <v>0</v>
      </c>
      <c r="H40" s="19">
        <f t="shared" si="1"/>
        <v>0</v>
      </c>
    </row>
    <row r="41" spans="4:8" x14ac:dyDescent="0.25">
      <c r="D41" s="5" t="s">
        <v>64</v>
      </c>
      <c r="E41" s="32" t="s">
        <v>68</v>
      </c>
      <c r="F41" s="21">
        <v>0</v>
      </c>
      <c r="G41" s="21">
        <v>0</v>
      </c>
      <c r="H41" s="21">
        <v>0</v>
      </c>
    </row>
    <row r="42" spans="4:8" x14ac:dyDescent="0.25">
      <c r="D42" s="5" t="s">
        <v>63</v>
      </c>
      <c r="E42" s="32" t="s">
        <v>67</v>
      </c>
      <c r="F42" s="21">
        <v>0</v>
      </c>
      <c r="G42" s="21">
        <v>0</v>
      </c>
      <c r="H42" s="21">
        <v>0</v>
      </c>
    </row>
    <row r="43" spans="4:8" ht="30" x14ac:dyDescent="0.25">
      <c r="D43" s="5" t="s">
        <v>62</v>
      </c>
      <c r="E43" s="32" t="s">
        <v>66</v>
      </c>
      <c r="F43" s="21">
        <v>0</v>
      </c>
      <c r="G43" s="21">
        <v>0</v>
      </c>
      <c r="H43" s="21">
        <v>0</v>
      </c>
    </row>
    <row r="44" spans="4:8" x14ac:dyDescent="0.25">
      <c r="D44" s="8" t="s">
        <v>32</v>
      </c>
      <c r="E44" s="17" t="s">
        <v>51</v>
      </c>
      <c r="F44" s="26">
        <f>F45</f>
        <v>76316</v>
      </c>
      <c r="G44" s="24">
        <f>G45</f>
        <v>0</v>
      </c>
      <c r="H44" s="24">
        <f>H45</f>
        <v>0</v>
      </c>
    </row>
    <row r="45" spans="4:8" ht="42.75" x14ac:dyDescent="0.25">
      <c r="D45" s="8" t="s">
        <v>33</v>
      </c>
      <c r="E45" s="17" t="s">
        <v>52</v>
      </c>
      <c r="F45" s="24">
        <f>F46+F51+F56</f>
        <v>76316</v>
      </c>
      <c r="G45" s="24">
        <f>G46+G51+G56</f>
        <v>0</v>
      </c>
      <c r="H45" s="24">
        <f>H46+H51+H56</f>
        <v>0</v>
      </c>
    </row>
    <row r="46" spans="4:8" ht="28.5" x14ac:dyDescent="0.25">
      <c r="D46" s="8" t="s">
        <v>36</v>
      </c>
      <c r="E46" s="17" t="s">
        <v>54</v>
      </c>
      <c r="F46" s="19">
        <f>F47+F49</f>
        <v>0</v>
      </c>
      <c r="G46" s="24">
        <f>G47+G49</f>
        <v>0</v>
      </c>
      <c r="H46" s="24">
        <f>H47+H49</f>
        <v>0</v>
      </c>
    </row>
    <row r="47" spans="4:8" ht="45" x14ac:dyDescent="0.25">
      <c r="D47" s="5" t="s">
        <v>47</v>
      </c>
      <c r="E47" s="16" t="s">
        <v>50</v>
      </c>
      <c r="F47" s="21">
        <v>0</v>
      </c>
      <c r="G47" s="23">
        <v>0</v>
      </c>
      <c r="H47" s="23">
        <v>0</v>
      </c>
    </row>
    <row r="48" spans="4:8" ht="45" x14ac:dyDescent="0.25">
      <c r="D48" s="5" t="s">
        <v>48</v>
      </c>
      <c r="E48" s="16" t="s">
        <v>49</v>
      </c>
      <c r="F48" s="21">
        <v>0</v>
      </c>
      <c r="G48" s="23">
        <v>0</v>
      </c>
      <c r="H48" s="23">
        <v>0</v>
      </c>
    </row>
    <row r="49" spans="4:9" ht="30" hidden="1" x14ac:dyDescent="0.25">
      <c r="D49" s="5" t="s">
        <v>37</v>
      </c>
      <c r="E49" s="16" t="s">
        <v>35</v>
      </c>
      <c r="F49" s="21">
        <v>0</v>
      </c>
      <c r="G49" s="23">
        <v>0</v>
      </c>
      <c r="H49" s="23">
        <v>0</v>
      </c>
    </row>
    <row r="50" spans="4:9" ht="30" hidden="1" x14ac:dyDescent="0.25">
      <c r="D50" s="5" t="s">
        <v>38</v>
      </c>
      <c r="E50" s="16" t="s">
        <v>30</v>
      </c>
      <c r="F50" s="21">
        <v>0</v>
      </c>
      <c r="G50" s="23">
        <v>0</v>
      </c>
      <c r="H50" s="23">
        <v>0</v>
      </c>
    </row>
    <row r="51" spans="4:9" ht="29.25" customHeight="1" x14ac:dyDescent="0.25">
      <c r="D51" s="35" t="s">
        <v>39</v>
      </c>
      <c r="E51" s="36" t="s">
        <v>55</v>
      </c>
      <c r="F51" s="37">
        <f>F52</f>
        <v>0</v>
      </c>
      <c r="G51" s="37">
        <f>G52</f>
        <v>0</v>
      </c>
      <c r="H51" s="37">
        <f>H52</f>
        <v>0</v>
      </c>
    </row>
    <row r="52" spans="4:9" ht="51" customHeight="1" x14ac:dyDescent="0.25">
      <c r="D52" s="38" t="s">
        <v>40</v>
      </c>
      <c r="E52" s="39" t="s">
        <v>56</v>
      </c>
      <c r="F52" s="40">
        <v>0</v>
      </c>
      <c r="G52" s="40">
        <v>0</v>
      </c>
      <c r="H52" s="40">
        <v>0</v>
      </c>
    </row>
    <row r="53" spans="4:9" ht="62.25" customHeight="1" x14ac:dyDescent="0.25">
      <c r="D53" s="38" t="s">
        <v>41</v>
      </c>
      <c r="E53" s="39" t="s">
        <v>57</v>
      </c>
      <c r="F53" s="40">
        <v>0</v>
      </c>
      <c r="G53" s="40">
        <v>0</v>
      </c>
      <c r="H53" s="40">
        <v>0</v>
      </c>
    </row>
    <row r="54" spans="4:9" ht="21" customHeight="1" x14ac:dyDescent="0.25">
      <c r="D54" s="31"/>
      <c r="E54" s="16"/>
      <c r="F54" s="30"/>
      <c r="G54" s="21"/>
      <c r="H54" s="21"/>
    </row>
    <row r="55" spans="4:9" ht="8.25" hidden="1" customHeight="1" x14ac:dyDescent="0.25">
      <c r="D55" s="31"/>
      <c r="E55" s="32"/>
      <c r="F55" s="30"/>
      <c r="G55" s="21"/>
      <c r="H55" s="21"/>
    </row>
    <row r="56" spans="4:9" x14ac:dyDescent="0.25">
      <c r="D56" s="8" t="s">
        <v>42</v>
      </c>
      <c r="E56" s="17" t="s">
        <v>6</v>
      </c>
      <c r="F56" s="20">
        <f>F57</f>
        <v>76316</v>
      </c>
      <c r="G56" s="20">
        <f>G57</f>
        <v>0</v>
      </c>
      <c r="H56" s="20">
        <f>H57</f>
        <v>0</v>
      </c>
    </row>
    <row r="57" spans="4:9" ht="60" x14ac:dyDescent="0.25">
      <c r="D57" s="5" t="s">
        <v>43</v>
      </c>
      <c r="E57" s="16" t="s">
        <v>58</v>
      </c>
      <c r="F57" s="22">
        <v>76316</v>
      </c>
      <c r="G57" s="22">
        <v>0</v>
      </c>
      <c r="H57" s="22">
        <v>0</v>
      </c>
    </row>
    <row r="58" spans="4:9" ht="97.5" customHeight="1" x14ac:dyDescent="0.25">
      <c r="D58" s="5" t="s">
        <v>44</v>
      </c>
      <c r="E58" s="16" t="s">
        <v>31</v>
      </c>
      <c r="F58" s="22">
        <v>76316</v>
      </c>
      <c r="G58" s="22">
        <v>0</v>
      </c>
      <c r="H58" s="22">
        <v>0</v>
      </c>
    </row>
    <row r="59" spans="4:9" x14ac:dyDescent="0.25">
      <c r="D59" s="9"/>
      <c r="E59" s="18" t="s">
        <v>7</v>
      </c>
      <c r="F59" s="27">
        <f>SUM(F25+F44)</f>
        <v>76316</v>
      </c>
      <c r="G59" s="27">
        <f>SUM(G25+G44)</f>
        <v>0</v>
      </c>
      <c r="H59" s="27">
        <f>SUM(H25+H44)</f>
        <v>0</v>
      </c>
    </row>
    <row r="61" spans="4:9" ht="15.75" x14ac:dyDescent="0.25">
      <c r="E61" s="25"/>
      <c r="G61" s="15"/>
    </row>
    <row r="62" spans="4:9" x14ac:dyDescent="0.25">
      <c r="G62" s="13"/>
    </row>
    <row r="63" spans="4:9" x14ac:dyDescent="0.25">
      <c r="G63" s="13"/>
      <c r="I63" s="14"/>
    </row>
  </sheetData>
  <mergeCells count="16">
    <mergeCell ref="D22:H22"/>
    <mergeCell ref="E20:H20"/>
    <mergeCell ref="E21:H21"/>
    <mergeCell ref="E19:H19"/>
    <mergeCell ref="E1:G1"/>
    <mergeCell ref="E14:G14"/>
    <mergeCell ref="E15:H15"/>
    <mergeCell ref="E18:H18"/>
    <mergeCell ref="E16:H16"/>
    <mergeCell ref="E17:H17"/>
    <mergeCell ref="D8:K8"/>
    <mergeCell ref="D9:H9"/>
    <mergeCell ref="D10:H10"/>
    <mergeCell ref="D11:H11"/>
    <mergeCell ref="D12:H12"/>
    <mergeCell ref="D13:H13"/>
  </mergeCells>
  <phoneticPr fontId="7" type="noConversion"/>
  <hyperlinks>
    <hyperlink ref="E29" r:id="rId1" display="https://its.1c.ru/db/garant/content/10800200/hdoc/227"/>
  </hyperlinks>
  <pageMargins left="0.35433070866141736" right="0.15748031496062992" top="0.15748031496062992" bottom="0.27559055118110237" header="0.31496062992125984" footer="0.19685039370078741"/>
  <pageSetup paperSize="9" scale="62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2022-11-04T09:08:07Z</cp:lastPrinted>
  <dcterms:created xsi:type="dcterms:W3CDTF">2014-07-07T05:57:34Z</dcterms:created>
  <dcterms:modified xsi:type="dcterms:W3CDTF">2026-02-12T13:11:12Z</dcterms:modified>
</cp:coreProperties>
</file>